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meirzhan.oda\AppData\Local\Temp\Rar$DIa4156.49823\"/>
    </mc:Choice>
  </mc:AlternateContent>
  <xr:revisionPtr revIDLastSave="0" documentId="13_ncr:1_{1A7B7844-B6BE-4D31-AD53-D20F65855CC7}" xr6:coauthVersionLast="45" xr6:coauthVersionMax="45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РЕЕСТР" sheetId="1" r:id="rId1"/>
  </sheets>
  <definedNames>
    <definedName name="_xlnm.Print_Area" localSheetId="0">РЕЕСТР!$A$1:$K$23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1" i="1" l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22" i="1" l="1"/>
</calcChain>
</file>

<file path=xl/sharedStrings.xml><?xml version="1.0" encoding="utf-8"?>
<sst xmlns="http://schemas.openxmlformats.org/spreadsheetml/2006/main" count="124" uniqueCount="57">
  <si>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</si>
  <si>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</si>
  <si>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</si>
  <si>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Техническая спецификация</t>
  </si>
  <si>
    <t>Перечень закупаемых товаров</t>
  </si>
  <si>
    <t>Количество</t>
  </si>
  <si>
    <t xml:space="preserve">                                                                                    </t>
  </si>
  <si>
    <t>DDP пункт назначения</t>
  </si>
  <si>
    <t>Ед.    изм-я</t>
  </si>
  <si>
    <t>№ лота</t>
  </si>
  <si>
    <t>г. Астана, район Туран, 32</t>
  </si>
  <si>
    <t>Сроки поставки</t>
  </si>
  <si>
    <t>Место поставки товаров</t>
  </si>
  <si>
    <t>Размер авансового платежа, %</t>
  </si>
  <si>
    <t>Условия поставки (в соответствии с ИНКОТЕРМС 2020)</t>
  </si>
  <si>
    <t>С даты вступления Договора в силу по 31 декабря 2024г., по заявке Заказчика в течение 5 (пять) календарных дней</t>
  </si>
  <si>
    <t>шт</t>
  </si>
  <si>
    <t>Итого:</t>
  </si>
  <si>
    <t>Приложение 1 к Объявлению № 35 от 06.03.2024г</t>
  </si>
  <si>
    <t>Иглодержатель</t>
  </si>
  <si>
    <t>Для доукомплектования, модернизации и дооснащения основных наборов многоразовых инструментов производства KARL STORZ GmbH &amp; Co., KG (Германия), приобретается 30173RPL: Иглодержатель, разборный по KOH, эргономичная пистолетная рукоятка с отключаемым фиксатором, фиксатор отключается слева, бранши изогнуты влево, с вольфрамо - карбидными вставками, диаметр не менее 5 мм, длина  не менее 33 см. Комплектация: 30173R - рабочая вставка, 30173A -  внешний тубус,  30173PL - рукоятка</t>
  </si>
  <si>
    <t>Иглодержатель 5 мм</t>
  </si>
  <si>
    <t>Для доукомплектования, модернизации и дооснащения основных наборов многоразовых инструментов производства KARL STORZ GmbH &amp; Co., KG (Германия), приобретается 30173LPL: Иглодержатель 5 мм, разборный по KOH, эргономичная пистолетная рукоятка с отключаемым фиксатором, фиксатор отключается слева, бранши изогнуты влево, с вольфрамо- карбидными вставками, диаметр  5 мм, длина 33 см. Состоящие из: 30173L - рабочая вставка,  30173A -  внешний тубус, 30173PL – рукоятка</t>
  </si>
  <si>
    <t>Световод 4,8мм</t>
  </si>
  <si>
    <t>Для доукомплектования, модернизации и дооснащения основных наборов многоразовых инструментов производства KARL STORZ GmbH &amp; Co., KG (Германия), приобретается 495 NE: Световод, волоконнооптический диаметр не менее 4.8 мм, длина не менее 300 см. Совместимый с эндоскопической системой KARL STORZ</t>
  </si>
  <si>
    <t>Петля режущая, биполярная</t>
  </si>
  <si>
    <t>Для доукомплектования, модернизации и дооснащения основных наборов многоразовых инструментов производства KARL STORZ GmbH &amp; Co., KG (Германия), приобретается 27040GP1: Петля режущая, биполярная, не менее 24 Шр., совместимая с оптикой HOPKINS 27005FA/BA, цветовой код желтый. Диаметр проволоки активного электрода не менее 0,35 мм. Возвратный электрод выполнен из проволоки диаметром не менее 0,6 мм, расположен над активным электродом. В упаковке не менее 6шт.</t>
  </si>
  <si>
    <t>уп</t>
  </si>
  <si>
    <t xml:space="preserve">Тубус операционный по BETTOCCHI
</t>
  </si>
  <si>
    <t>Для доукомплектования, модернизации и дооснащения основных наборов многоразовых инструментов производства KARL STORZ GmbH &amp; Co., KG (Германия), приобретается 26153BIK: Тубус операционный по BETTOCCHI, внутренний, размер не менее 4.3 мм, с инструментальным каналом для полужестких операционных инструментов размером не менее 5 Fr. Комплектация: 26153 BI  внутренний тубус, 27502 LUER-Lock соединитель для использования с внешним тубусом 26153 BOK</t>
  </si>
  <si>
    <t xml:space="preserve">Тубус металлический с краном, с замком
ЛЮЕР
</t>
  </si>
  <si>
    <t>Для доукомплектования, модернизации и дооснащения основных наборов многоразовых инструментов производства KARL STORZ GmbH &amp; Co., KG (Германия), приобретается 26164VBK: Тубус металлический с краном, с замком ЛЮЕР,  внутренний, диаметр не менее 5,2 мм., с одним краном, содержит: 1 х 26164 VB внутренный тубус, 1 х 600007 LUER-Lock адаптер для соединения с трубками, для использования с наружным тубусом 26163 VCK</t>
  </si>
  <si>
    <t>Ножницы, остроконечные, тупоконечные 5 Шр.</t>
  </si>
  <si>
    <t>Для доукомплектования, модернизации и дооснащения основных наборов многоразовых инструментов производства KARL STORZ GmbH &amp; Co., KG (Германия), приобретается 26159EHW: Ножницы, полужесткие, тупоконечные, не менее 5 Шр., длина не менее 34 см, с одной подвижной браншей</t>
  </si>
  <si>
    <t>Щипцы биопсийные 5 Шр</t>
  </si>
  <si>
    <t>Для доукомплектования, модернизации и дооснащения основных наборов многоразовых инструментов производства KARL STORZ GmbH &amp; Co., KG (Германия), приобретается 26159UHW: Щипцы, биопсийные 5 Шр., полужесткие и захватывающие,длина не менее 34 см, с не менее 2-мя подвижными браншами</t>
  </si>
  <si>
    <t>Рабочий элемент  биполярный</t>
  </si>
  <si>
    <t>Для доукомплектования, модернизации и дооснащения основных наборов многоразовых инструментов производства KARL STORZ GmbH &amp; Co., KG (Германия), приобретается 26040ЕВ: Рабочий элемент, биполярный. Двигается при помощи пружины. Подвижная опора под большой палец.</t>
  </si>
  <si>
    <t xml:space="preserve">Тубус металлический с краном, с замком
ЛЮЕР 26 Шр
</t>
  </si>
  <si>
    <t>Для доукомплектования, модернизации и дооснащения основных наборов многоразовых инструментов производства KARL STORZ GmbH &amp; Co., KG (Германия), приобретается 26050SCK: Тубус металлический с краном, с замком ЛЮЕР 26 Шр, резектоскопа , со скошенным наконечником, поворотным внутренним тубусом с керамической изоляцией, с быстрозащелкиваемым механизмом, цветовой код желтый, комплектация: 1 x 26050 SC  Тубус резектоскопа, 1 x 26050 CA  Внутренный тубус резектоскопа, 2 x 27282     Ирригационная и аспирационная трубка, 1 x 6002000   Набор адапторов для соединения соединений LUER, для использования с рабочим элементов 26050 Е, 26040 ЕВ и 4 мм. оптикой HOPKINS Телескопом, 12°, 26105 FA</t>
  </si>
  <si>
    <t xml:space="preserve"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6 (шесть)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
7. При необходимости предоставить руководство пользователя и инструкцию по обработке инструментов с обеспечением их сохранности на государственном, либо на русском языках;
8. В случае дефекта Товара поставщик производит замену в течение 5 (пяти) календарных дней с даты получения уведомления от Заказчика.
9. Сроки поставки: С даты вступления Договора в силу по 31 декабря 2024г., по заявке Заказчика в течение 5 (пять) календарных дней;
10. Место и условия поставки (в соответствии с DDP ИНКОТЕРМС 2020): Корпоративный фонд «University Medical Center», г.Астана, пр. Туран, 32. </t>
  </si>
  <si>
    <t>Щипцы захватывающие</t>
  </si>
  <si>
    <t>Для доукомплектования, модернизации и дооснащения основных наборов многоразовых инструментов производства KARL STORZ GmbH &amp; Co., KG (Германия), приобретается 651521: Щипцы, выкусыватель для лобной пазухи, с загнутым вверх на не более 70° цепочным тубусом, режущий вперед для расширения подхода к лобной пазухе посредством удаления основания лобной пазухи, рабочая длина не менее 13 см, малый, бранши не более 2 мм х 2.5 мм</t>
  </si>
  <si>
    <t>Щипцы по STAMMBERGER</t>
  </si>
  <si>
    <t>Для доукомплектования, модернизации и дооснащения основных наборов многоразовых инструментов производства KARL STORZ GmbH &amp; Co., KG (Германия), приобретается 651010: Щипцы по STAMMBERGER, ложкообразные, вертикально открывающиеся, рабочая длина не менее 12 cм, загнутые на не более 65°, диам. браншей не менее 3 мм, с чистящим коннектором</t>
  </si>
  <si>
    <t>Зонд</t>
  </si>
  <si>
    <t>Для доукомплектования, модернизации и дооснащения основных наборов многоразовых инструментов производства KARL STORZ GmbH &amp; Co., KG (Германия), приобретается 223803:  Зонд, со сферическим концом, загнут на не более 45°, длина не менее 15.5 см, размер не более 3</t>
  </si>
  <si>
    <t>Тубус металлический с краном, с замком Люер</t>
  </si>
  <si>
    <t>Для доукомплектования, модернизации и дооснащения основных наборов многоразовых инструментов производства KARL STORZ GmbH &amp; Co., KG (Германия), приобретается 27033RK: Тубус, резектоскопа, с заглушкой с замком LUER, включая соединительную трубку для промывания, не менее 9 Шр. и в комплектацию должен входить обтюратор (27033 RO) совметимый с 27033RK, Цветовой код: желтый</t>
  </si>
  <si>
    <t>Рабочий элемент биполярный резектоскопа</t>
  </si>
  <si>
    <t>Для доукомплектования, модернизации и дооснащения основных наборов многоразовых инструментов производства KARL STORZ GmbH &amp; Co., KG (Германия), приобретается 27033Е: Рабочий элемент биполярный резектоскопа, двигается с помощью пружины. В нерабочем состоянии электрод находится внутри тубуса. Совместимый с тубусом 27033RK и оптикой 27033 АА производства KARL STORZ GmbH &amp; Co., KG (Германия).</t>
  </si>
  <si>
    <t>Электрод коагуляционный угловой</t>
  </si>
  <si>
    <t>Для доукомплектования, модернизации и дооснащения основных наборов многоразовых инструментов производства KARL STORZ GmbH &amp; Co., KG (Германия), приобретается 27033ЕL: Электрод, коагуляционный, угловой, тупой, цветовой код: желтый. В упаковке по 6 штук. Совместимый с тубусом 27033RK и рабочим элементом 27033Е производства KARL STORZ GmbH &amp; Co., KG (Германия).</t>
  </si>
  <si>
    <t>Электрод коагуляционный угловой, точечный</t>
  </si>
  <si>
    <t>Для доукомплектования, модернизации и дооснащения основных наборов многоразовых инструментов производства KARL STORZ GmbH &amp; Co., KG (Германия), приобретается 27033ЕR: Электрод, коагуляционный угловой, точечный, цветовой код: зеленый. . В упаковке по 6 штук. Совместимый с тубусом 27033RK и рабочим элементом 27033Е производства KARL STORZ GmbH &amp; Co., KG (Германия).</t>
  </si>
  <si>
    <t>Стандартный ретрактор</t>
  </si>
  <si>
    <t>Для доукомплектования, модернизации и дооснащения основных наборов многоразовых инструментов производства KARL STORZ GmbH &amp; Co., KG (Германия), приобретается 30623NAL: Ретрактор, для печени по NATHANSON, с увеличенной прежимной поверхностью, диаметр не менее 6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</si>
</sst>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  <numFmt numFmtId="167" formatCode="#,##0\ _₽"/>
    <numFmt numFmtId="168" formatCode="#,##0.00\ _₽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</cellStyleXfs>
  <cellXfs count="39">
    <xf numFmtId="0" fontId="0" fillId="0" borderId="0" xfId="0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0" xfId="0" applyFont="1" applyFill="1" applyBorder="1" applyAlignment="1">
      <alignment wrapText="1"/>
    </xf>
    <xf numFmtId="164" fontId="7" fillId="0" borderId="0" xfId="0" applyNumberFormat="1" applyFont="1" applyFill="1" applyBorder="1" applyAlignment="1">
      <alignment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7" fontId="11" fillId="0" borderId="1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4" fontId="9" fillId="3" borderId="2" xfId="0" applyNumberFormat="1" applyFont="1" applyFill="1" applyBorder="1" applyAlignment="1">
      <alignment horizontal="center" vertical="center" wrapText="1"/>
    </xf>
    <xf numFmtId="167" fontId="11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166" fontId="12" fillId="0" borderId="5" xfId="1" applyFont="1" applyFill="1" applyBorder="1" applyAlignment="1">
      <alignment horizontal="center" vertical="center" wrapText="1"/>
    </xf>
    <xf numFmtId="166" fontId="12" fillId="0" borderId="6" xfId="1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 wrapText="1"/>
    </xf>
    <xf numFmtId="168" fontId="10" fillId="0" borderId="0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14" fillId="3" borderId="2" xfId="0" applyNumberFormat="1" applyFont="1" applyFill="1" applyBorder="1" applyAlignment="1">
      <alignment horizontal="center" vertical="center" wrapText="1"/>
    </xf>
  </cellXfs>
  <cellStyles count="8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4 2" xfId="7" xr:uid="{00000000-0005-0000-0000-000003000000}"/>
    <cellStyle name="Обычный 3" xfId="4" xr:uid="{00000000-0005-0000-0000-000004000000}"/>
    <cellStyle name="Обычный 6" xfId="2" xr:uid="{00000000-0005-0000-0000-000005000000}"/>
    <cellStyle name="Финансовый" xfId="1" builtinId="3"/>
    <cellStyle name="Финансовый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view="pageBreakPreview" zoomScale="80" zoomScaleNormal="80" zoomScaleSheetLayoutView="80" workbookViewId="0">
      <pane ySplit="3" topLeftCell="A16" activePane="bottomLeft" state="frozen"/>
      <selection pane="bottomLeft" activeCell="C14" sqref="C14"/>
    </sheetView>
  </sheetViews>
  <sheetFormatPr defaultColWidth="9.140625" defaultRowHeight="12" x14ac:dyDescent="0.2"/>
  <cols>
    <col min="1" max="1" width="6.42578125" style="4" customWidth="1"/>
    <col min="2" max="2" width="27.5703125" style="4" customWidth="1"/>
    <col min="3" max="3" width="94.7109375" style="4" customWidth="1"/>
    <col min="4" max="4" width="9.140625" style="4" customWidth="1"/>
    <col min="5" max="5" width="10" style="4" customWidth="1"/>
    <col min="6" max="6" width="18.7109375" style="4" customWidth="1"/>
    <col min="7" max="7" width="22.140625" style="4" customWidth="1"/>
    <col min="8" max="8" width="29.5703125" style="4" customWidth="1"/>
    <col min="9" max="9" width="21" style="4" customWidth="1"/>
    <col min="10" max="10" width="18.42578125" style="9" customWidth="1"/>
    <col min="11" max="11" width="21.28515625" style="1" customWidth="1"/>
    <col min="12" max="16384" width="9.140625" style="1"/>
  </cols>
  <sheetData>
    <row r="1" spans="1:14" ht="23.25" customHeight="1" x14ac:dyDescent="0.2">
      <c r="F1" s="15"/>
      <c r="G1" s="34" t="s">
        <v>18</v>
      </c>
      <c r="H1" s="34"/>
      <c r="I1" s="34"/>
      <c r="J1" s="34"/>
      <c r="K1" s="34"/>
    </row>
    <row r="2" spans="1:14" ht="19.5" thickBot="1" x14ac:dyDescent="0.25">
      <c r="A2" s="32" t="s">
        <v>4</v>
      </c>
      <c r="B2" s="32"/>
      <c r="C2" s="32"/>
      <c r="D2" s="32"/>
      <c r="E2" s="32"/>
      <c r="F2" s="32"/>
      <c r="G2" s="32"/>
      <c r="H2" s="32"/>
      <c r="I2" s="32"/>
    </row>
    <row r="3" spans="1:14" s="2" customFormat="1" ht="63.75" thickBot="1" x14ac:dyDescent="0.3">
      <c r="A3" s="35" t="s">
        <v>9</v>
      </c>
      <c r="B3" s="36" t="s">
        <v>0</v>
      </c>
      <c r="C3" s="13" t="s">
        <v>3</v>
      </c>
      <c r="D3" s="13" t="s">
        <v>8</v>
      </c>
      <c r="E3" s="13" t="s">
        <v>5</v>
      </c>
      <c r="F3" s="20" t="s">
        <v>1</v>
      </c>
      <c r="G3" s="21" t="s">
        <v>2</v>
      </c>
      <c r="H3" s="22" t="s">
        <v>11</v>
      </c>
      <c r="I3" s="23" t="s">
        <v>12</v>
      </c>
      <c r="J3" s="23" t="s">
        <v>13</v>
      </c>
      <c r="K3" s="23" t="s">
        <v>14</v>
      </c>
      <c r="L3" s="18"/>
      <c r="M3" s="18"/>
      <c r="N3" s="19"/>
    </row>
    <row r="4" spans="1:14" s="2" customFormat="1" ht="131.25" x14ac:dyDescent="0.25">
      <c r="A4" s="37">
        <v>1</v>
      </c>
      <c r="B4" s="24" t="s">
        <v>19</v>
      </c>
      <c r="C4" s="25" t="s">
        <v>20</v>
      </c>
      <c r="D4" s="26" t="s">
        <v>16</v>
      </c>
      <c r="E4" s="27">
        <v>2</v>
      </c>
      <c r="F4" s="28">
        <v>1311856</v>
      </c>
      <c r="G4" s="31">
        <f>E4*F4</f>
        <v>2623712</v>
      </c>
      <c r="H4" s="14" t="s">
        <v>15</v>
      </c>
      <c r="I4" s="38" t="s">
        <v>10</v>
      </c>
      <c r="J4" s="17">
        <v>0</v>
      </c>
      <c r="K4" s="16" t="s">
        <v>7</v>
      </c>
    </row>
    <row r="5" spans="1:14" s="2" customFormat="1" ht="131.25" x14ac:dyDescent="0.25">
      <c r="A5" s="37">
        <v>2</v>
      </c>
      <c r="B5" s="24" t="s">
        <v>21</v>
      </c>
      <c r="C5" s="25" t="s">
        <v>22</v>
      </c>
      <c r="D5" s="26" t="s">
        <v>16</v>
      </c>
      <c r="E5" s="27">
        <v>2</v>
      </c>
      <c r="F5" s="28">
        <v>1311856</v>
      </c>
      <c r="G5" s="31">
        <f t="shared" ref="G5:G21" si="0">E5*F5</f>
        <v>2623712</v>
      </c>
      <c r="H5" s="14" t="s">
        <v>15</v>
      </c>
      <c r="I5" s="38" t="s">
        <v>10</v>
      </c>
      <c r="J5" s="12">
        <v>0</v>
      </c>
      <c r="K5" s="11" t="s">
        <v>7</v>
      </c>
    </row>
    <row r="6" spans="1:14" s="2" customFormat="1" ht="93.75" x14ac:dyDescent="0.25">
      <c r="A6" s="37">
        <v>3</v>
      </c>
      <c r="B6" s="24" t="s">
        <v>23</v>
      </c>
      <c r="C6" s="24" t="s">
        <v>24</v>
      </c>
      <c r="D6" s="26" t="s">
        <v>16</v>
      </c>
      <c r="E6" s="27">
        <v>5</v>
      </c>
      <c r="F6" s="28">
        <v>572208</v>
      </c>
      <c r="G6" s="31">
        <f t="shared" si="0"/>
        <v>2861040</v>
      </c>
      <c r="H6" s="14" t="s">
        <v>15</v>
      </c>
      <c r="I6" s="38" t="s">
        <v>10</v>
      </c>
      <c r="J6" s="12">
        <v>0</v>
      </c>
      <c r="K6" s="11" t="s">
        <v>7</v>
      </c>
    </row>
    <row r="7" spans="1:14" s="2" customFormat="1" ht="131.25" x14ac:dyDescent="0.25">
      <c r="A7" s="37">
        <v>4</v>
      </c>
      <c r="B7" s="24" t="s">
        <v>25</v>
      </c>
      <c r="C7" s="24" t="s">
        <v>26</v>
      </c>
      <c r="D7" s="26" t="s">
        <v>27</v>
      </c>
      <c r="E7" s="27">
        <v>1</v>
      </c>
      <c r="F7" s="28">
        <v>752752</v>
      </c>
      <c r="G7" s="31">
        <f t="shared" si="0"/>
        <v>752752</v>
      </c>
      <c r="H7" s="14" t="s">
        <v>15</v>
      </c>
      <c r="I7" s="38" t="s">
        <v>10</v>
      </c>
      <c r="J7" s="12">
        <v>0</v>
      </c>
      <c r="K7" s="11" t="s">
        <v>7</v>
      </c>
    </row>
    <row r="8" spans="1:14" s="2" customFormat="1" ht="131.25" x14ac:dyDescent="0.25">
      <c r="A8" s="37">
        <v>5</v>
      </c>
      <c r="B8" s="24" t="s">
        <v>28</v>
      </c>
      <c r="C8" s="24" t="s">
        <v>29</v>
      </c>
      <c r="D8" s="26" t="s">
        <v>16</v>
      </c>
      <c r="E8" s="27">
        <v>2</v>
      </c>
      <c r="F8" s="28">
        <v>479024</v>
      </c>
      <c r="G8" s="31">
        <f t="shared" si="0"/>
        <v>958048</v>
      </c>
      <c r="H8" s="14" t="s">
        <v>15</v>
      </c>
      <c r="I8" s="38" t="s">
        <v>10</v>
      </c>
      <c r="J8" s="12">
        <v>0</v>
      </c>
      <c r="K8" s="11" t="s">
        <v>7</v>
      </c>
    </row>
    <row r="9" spans="1:14" s="2" customFormat="1" ht="112.5" x14ac:dyDescent="0.25">
      <c r="A9" s="37">
        <v>6</v>
      </c>
      <c r="B9" s="24" t="s">
        <v>30</v>
      </c>
      <c r="C9" s="24" t="s">
        <v>31</v>
      </c>
      <c r="D9" s="26" t="s">
        <v>16</v>
      </c>
      <c r="E9" s="27">
        <v>1</v>
      </c>
      <c r="F9" s="28">
        <v>251888</v>
      </c>
      <c r="G9" s="31">
        <f t="shared" si="0"/>
        <v>251888</v>
      </c>
      <c r="H9" s="14" t="s">
        <v>15</v>
      </c>
      <c r="I9" s="38" t="s">
        <v>10</v>
      </c>
      <c r="J9" s="12">
        <v>0</v>
      </c>
      <c r="K9" s="11" t="s">
        <v>7</v>
      </c>
    </row>
    <row r="10" spans="1:14" s="2" customFormat="1" ht="93.75" x14ac:dyDescent="0.25">
      <c r="A10" s="37">
        <v>7</v>
      </c>
      <c r="B10" s="24" t="s">
        <v>32</v>
      </c>
      <c r="C10" s="24" t="s">
        <v>33</v>
      </c>
      <c r="D10" s="26" t="s">
        <v>16</v>
      </c>
      <c r="E10" s="27">
        <v>2</v>
      </c>
      <c r="F10" s="28">
        <v>583856</v>
      </c>
      <c r="G10" s="31">
        <f t="shared" si="0"/>
        <v>1167712</v>
      </c>
      <c r="H10" s="14" t="s">
        <v>15</v>
      </c>
      <c r="I10" s="38" t="s">
        <v>10</v>
      </c>
      <c r="J10" s="12">
        <v>0</v>
      </c>
      <c r="K10" s="11" t="s">
        <v>7</v>
      </c>
    </row>
    <row r="11" spans="1:14" s="2" customFormat="1" ht="93.75" x14ac:dyDescent="0.25">
      <c r="A11" s="37">
        <v>8</v>
      </c>
      <c r="B11" s="24" t="s">
        <v>34</v>
      </c>
      <c r="C11" s="24" t="s">
        <v>35</v>
      </c>
      <c r="D11" s="26" t="s">
        <v>16</v>
      </c>
      <c r="E11" s="27">
        <v>2</v>
      </c>
      <c r="F11" s="28">
        <v>677768</v>
      </c>
      <c r="G11" s="31">
        <f t="shared" si="0"/>
        <v>1355536</v>
      </c>
      <c r="H11" s="14" t="s">
        <v>15</v>
      </c>
      <c r="I11" s="38" t="s">
        <v>10</v>
      </c>
      <c r="J11" s="12">
        <v>0</v>
      </c>
      <c r="K11" s="11" t="s">
        <v>7</v>
      </c>
    </row>
    <row r="12" spans="1:14" s="2" customFormat="1" ht="78.75" x14ac:dyDescent="0.25">
      <c r="A12" s="37">
        <v>9</v>
      </c>
      <c r="B12" s="24" t="s">
        <v>36</v>
      </c>
      <c r="C12" s="24" t="s">
        <v>37</v>
      </c>
      <c r="D12" s="26" t="s">
        <v>16</v>
      </c>
      <c r="E12" s="27">
        <v>1</v>
      </c>
      <c r="F12" s="28">
        <v>1501500</v>
      </c>
      <c r="G12" s="31">
        <f t="shared" si="0"/>
        <v>1501500</v>
      </c>
      <c r="H12" s="14" t="s">
        <v>15</v>
      </c>
      <c r="I12" s="38" t="s">
        <v>10</v>
      </c>
      <c r="J12" s="12">
        <v>0</v>
      </c>
      <c r="K12" s="11" t="s">
        <v>7</v>
      </c>
    </row>
    <row r="13" spans="1:14" s="2" customFormat="1" ht="199.5" customHeight="1" x14ac:dyDescent="0.25">
      <c r="A13" s="37">
        <v>10</v>
      </c>
      <c r="B13" s="24" t="s">
        <v>38</v>
      </c>
      <c r="C13" s="24" t="s">
        <v>39</v>
      </c>
      <c r="D13" s="26" t="s">
        <v>16</v>
      </c>
      <c r="E13" s="27">
        <v>1</v>
      </c>
      <c r="F13" s="28">
        <v>635492</v>
      </c>
      <c r="G13" s="31">
        <f t="shared" si="0"/>
        <v>635492</v>
      </c>
      <c r="H13" s="14" t="s">
        <v>15</v>
      </c>
      <c r="I13" s="38" t="s">
        <v>10</v>
      </c>
      <c r="J13" s="12">
        <v>0</v>
      </c>
      <c r="K13" s="11" t="s">
        <v>7</v>
      </c>
    </row>
    <row r="14" spans="1:14" s="2" customFormat="1" ht="112.5" customHeight="1" x14ac:dyDescent="0.25">
      <c r="A14" s="37">
        <v>11</v>
      </c>
      <c r="B14" s="24" t="s">
        <v>41</v>
      </c>
      <c r="C14" s="25" t="s">
        <v>42</v>
      </c>
      <c r="D14" s="26" t="s">
        <v>16</v>
      </c>
      <c r="E14" s="27">
        <v>2</v>
      </c>
      <c r="F14" s="28">
        <v>914368</v>
      </c>
      <c r="G14" s="31">
        <f t="shared" si="0"/>
        <v>1828736</v>
      </c>
      <c r="H14" s="14" t="s">
        <v>15</v>
      </c>
      <c r="I14" s="38" t="s">
        <v>10</v>
      </c>
      <c r="J14" s="12">
        <v>0</v>
      </c>
      <c r="K14" s="11" t="s">
        <v>7</v>
      </c>
    </row>
    <row r="15" spans="1:14" s="2" customFormat="1" ht="93" customHeight="1" x14ac:dyDescent="0.25">
      <c r="A15" s="37">
        <v>12</v>
      </c>
      <c r="B15" s="24" t="s">
        <v>43</v>
      </c>
      <c r="C15" s="25" t="s">
        <v>44</v>
      </c>
      <c r="D15" s="26" t="s">
        <v>16</v>
      </c>
      <c r="E15" s="27">
        <v>2</v>
      </c>
      <c r="F15" s="28">
        <v>557648</v>
      </c>
      <c r="G15" s="31">
        <f t="shared" si="0"/>
        <v>1115296</v>
      </c>
      <c r="H15" s="14" t="s">
        <v>15</v>
      </c>
      <c r="I15" s="38" t="s">
        <v>10</v>
      </c>
      <c r="J15" s="12">
        <v>0</v>
      </c>
      <c r="K15" s="11" t="s">
        <v>7</v>
      </c>
    </row>
    <row r="16" spans="1:14" s="2" customFormat="1" ht="78.75" x14ac:dyDescent="0.25">
      <c r="A16" s="37">
        <v>13</v>
      </c>
      <c r="B16" s="24" t="s">
        <v>45</v>
      </c>
      <c r="C16" s="24" t="s">
        <v>46</v>
      </c>
      <c r="D16" s="26" t="s">
        <v>16</v>
      </c>
      <c r="E16" s="27">
        <v>2</v>
      </c>
      <c r="F16" s="28">
        <v>29848</v>
      </c>
      <c r="G16" s="31">
        <f t="shared" si="0"/>
        <v>59696</v>
      </c>
      <c r="H16" s="14" t="s">
        <v>15</v>
      </c>
      <c r="I16" s="38" t="s">
        <v>10</v>
      </c>
      <c r="J16" s="12">
        <v>0</v>
      </c>
      <c r="K16" s="11" t="s">
        <v>7</v>
      </c>
    </row>
    <row r="17" spans="1:11" s="2" customFormat="1" ht="112.5" x14ac:dyDescent="0.25">
      <c r="A17" s="37">
        <v>14</v>
      </c>
      <c r="B17" s="24" t="s">
        <v>47</v>
      </c>
      <c r="C17" s="24" t="s">
        <v>48</v>
      </c>
      <c r="D17" s="26" t="s">
        <v>16</v>
      </c>
      <c r="E17" s="27">
        <v>1</v>
      </c>
      <c r="F17" s="28">
        <v>517608</v>
      </c>
      <c r="G17" s="31">
        <f t="shared" si="0"/>
        <v>517608</v>
      </c>
      <c r="H17" s="14" t="s">
        <v>15</v>
      </c>
      <c r="I17" s="38" t="s">
        <v>10</v>
      </c>
      <c r="J17" s="12">
        <v>0</v>
      </c>
      <c r="K17" s="11" t="s">
        <v>7</v>
      </c>
    </row>
    <row r="18" spans="1:11" s="2" customFormat="1" ht="112.5" x14ac:dyDescent="0.25">
      <c r="A18" s="37">
        <v>15</v>
      </c>
      <c r="B18" s="24" t="s">
        <v>49</v>
      </c>
      <c r="C18" s="24" t="s">
        <v>50</v>
      </c>
      <c r="D18" s="26" t="s">
        <v>16</v>
      </c>
      <c r="E18" s="27">
        <v>1</v>
      </c>
      <c r="F18" s="28">
        <v>1229592</v>
      </c>
      <c r="G18" s="31">
        <f t="shared" si="0"/>
        <v>1229592</v>
      </c>
      <c r="H18" s="14" t="s">
        <v>15</v>
      </c>
      <c r="I18" s="38" t="s">
        <v>10</v>
      </c>
      <c r="J18" s="12">
        <v>0</v>
      </c>
      <c r="K18" s="11" t="s">
        <v>7</v>
      </c>
    </row>
    <row r="19" spans="1:11" s="2" customFormat="1" ht="112.5" x14ac:dyDescent="0.25">
      <c r="A19" s="37">
        <v>16</v>
      </c>
      <c r="B19" s="24" t="s">
        <v>51</v>
      </c>
      <c r="C19" s="24" t="s">
        <v>52</v>
      </c>
      <c r="D19" s="26" t="s">
        <v>27</v>
      </c>
      <c r="E19" s="27">
        <v>1</v>
      </c>
      <c r="F19" s="28">
        <v>291200</v>
      </c>
      <c r="G19" s="31">
        <f t="shared" si="0"/>
        <v>291200</v>
      </c>
      <c r="H19" s="14" t="s">
        <v>15</v>
      </c>
      <c r="I19" s="38" t="s">
        <v>10</v>
      </c>
      <c r="J19" s="12">
        <v>0</v>
      </c>
      <c r="K19" s="11" t="s">
        <v>7</v>
      </c>
    </row>
    <row r="20" spans="1:11" s="2" customFormat="1" ht="112.5" x14ac:dyDescent="0.25">
      <c r="A20" s="37">
        <v>17</v>
      </c>
      <c r="B20" s="24" t="s">
        <v>53</v>
      </c>
      <c r="C20" s="24" t="s">
        <v>54</v>
      </c>
      <c r="D20" s="26" t="s">
        <v>27</v>
      </c>
      <c r="E20" s="27">
        <v>1</v>
      </c>
      <c r="F20" s="28">
        <v>291200</v>
      </c>
      <c r="G20" s="31">
        <f t="shared" si="0"/>
        <v>291200</v>
      </c>
      <c r="H20" s="14" t="s">
        <v>15</v>
      </c>
      <c r="I20" s="38" t="s">
        <v>10</v>
      </c>
      <c r="J20" s="12">
        <v>0</v>
      </c>
      <c r="K20" s="11" t="s">
        <v>7</v>
      </c>
    </row>
    <row r="21" spans="1:11" s="2" customFormat="1" ht="93.75" x14ac:dyDescent="0.25">
      <c r="A21" s="37">
        <v>18</v>
      </c>
      <c r="B21" s="24" t="s">
        <v>55</v>
      </c>
      <c r="C21" s="24" t="s">
        <v>56</v>
      </c>
      <c r="D21" s="26" t="s">
        <v>16</v>
      </c>
      <c r="E21" s="27">
        <v>1</v>
      </c>
      <c r="F21" s="28">
        <v>398944</v>
      </c>
      <c r="G21" s="31">
        <f t="shared" si="0"/>
        <v>398944</v>
      </c>
      <c r="H21" s="14" t="s">
        <v>15</v>
      </c>
      <c r="I21" s="38" t="s">
        <v>10</v>
      </c>
      <c r="J21" s="12">
        <v>0</v>
      </c>
      <c r="K21" s="11" t="s">
        <v>7</v>
      </c>
    </row>
    <row r="22" spans="1:11" s="2" customFormat="1" ht="18.75" x14ac:dyDescent="0.25">
      <c r="A22" s="4"/>
      <c r="B22" s="29" t="s">
        <v>17</v>
      </c>
      <c r="C22" s="5"/>
      <c r="D22" s="6"/>
      <c r="E22" s="4"/>
      <c r="F22" s="7"/>
      <c r="G22" s="30">
        <f>SUM(G4:G21)</f>
        <v>20463664</v>
      </c>
      <c r="H22" s="7"/>
      <c r="I22" s="7"/>
      <c r="J22" s="10"/>
      <c r="K22" s="3"/>
    </row>
    <row r="23" spans="1:11" s="2" customFormat="1" ht="354" customHeight="1" x14ac:dyDescent="0.25">
      <c r="A23" s="4"/>
      <c r="B23" s="33" t="s">
        <v>40</v>
      </c>
      <c r="C23" s="33"/>
      <c r="D23" s="33"/>
      <c r="E23" s="33"/>
      <c r="F23" s="33"/>
      <c r="G23" s="33"/>
      <c r="H23" s="33"/>
      <c r="I23" s="33"/>
      <c r="J23" s="33"/>
      <c r="K23" s="33"/>
    </row>
    <row r="25" spans="1:11" x14ac:dyDescent="0.2">
      <c r="B25" s="8" t="s">
        <v>6</v>
      </c>
    </row>
  </sheetData>
  <mergeCells count="3">
    <mergeCell ref="A2:I2"/>
    <mergeCell ref="B23:K23"/>
    <mergeCell ref="G1:K1"/>
  </mergeCells>
  <phoneticPr fontId="4" type="noConversion"/>
  <pageMargins left="0.7" right="0.7" top="0.75" bottom="0.75" header="0.3" footer="0.3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2024-03-06T11:59:18Z</cp:lastPrinted>
  <dcterms:created xsi:type="dcterms:W3CDTF">2019-09-03T05:19:58Z</dcterms:created>
  <dcterms:modified xsi:type="dcterms:W3CDTF">2024-03-06T11:59:26Z</dcterms:modified>
</cp:coreProperties>
</file>